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390"/>
  </bookViews>
  <sheets>
    <sheet name="Sheet1" sheetId="2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<sst xmlns="http://schemas.openxmlformats.org/spreadsheetml/2006/main" count="30" uniqueCount="30">
  <si>
    <t>序号</t>
  </si>
  <si>
    <t>班级</t>
  </si>
  <si>
    <t>总人数</t>
  </si>
  <si>
    <t>国家奖学金</t>
  </si>
  <si>
    <t>校长奖学金</t>
  </si>
  <si>
    <t>国家励志奖学金</t>
  </si>
  <si>
    <t>曹德旺</t>
  </si>
  <si>
    <t>恒大</t>
  </si>
  <si>
    <t>感恩助学金</t>
  </si>
  <si>
    <t>太白</t>
  </si>
  <si>
    <t>合计</t>
  </si>
  <si>
    <t>奖助金额（元）</t>
  </si>
  <si>
    <t>总名额</t>
  </si>
  <si>
    <t>根据实际情况确定</t>
  </si>
  <si>
    <t>光电191</t>
  </si>
  <si>
    <t>光电192</t>
  </si>
  <si>
    <t>信计191</t>
  </si>
  <si>
    <t>信计192</t>
  </si>
  <si>
    <t>光电201</t>
  </si>
  <si>
    <t>光电202</t>
  </si>
  <si>
    <t>信计201</t>
  </si>
  <si>
    <t>信计202</t>
  </si>
  <si>
    <t>光电211</t>
  </si>
  <si>
    <t>光电212</t>
  </si>
  <si>
    <t>信计211</t>
  </si>
  <si>
    <t>信计212</t>
  </si>
  <si>
    <t>光电221</t>
  </si>
  <si>
    <t>光电222</t>
  </si>
  <si>
    <t>信计221</t>
  </si>
  <si>
    <t>信计222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</si>
</sst>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9579;&#24605;&#12304;2021.11.06&#36215;&#12305;\2022&#24180;7&#26376;&#12304;&#29702;&#23398;&#12305;\&#39044;&#26412;&#30740;&#25972;&#20307;\2022&#24180;&#26412;&#31185;&#29983;&#22870;&#23398;&#37329;\&#12304;&#35780;&#23457;&#12305;&#22870;&#23398;&#37329;&#30003;&#35831;&#21517;&#21333;\&#38468;&#20214;1&#65306;&#29702;&#23398;&#38498;2021-2022&#23398;&#24180;&#26412;&#31185;&#29983;&#22269;&#23478;&#12289;&#21169;&#24535;&#21450;&#26657;&#38271;&#21517;&#39069;&#20998;&#37197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国奖、励志、国助、校长"/>
      <sheetName val="其他各类社会奖助学金"/>
    </sheetNames>
    <sheetDataSet>
      <sheetData sheetId="0"/>
      <sheetData sheetId="1">
        <row r="2">
          <cell r="B2" t="str">
            <v>班级</v>
          </cell>
          <cell r="C2" t="str">
            <v>总人数</v>
          </cell>
        </row>
        <row r="3">
          <cell r="B3" t="str">
            <v>奖助金额（元）</v>
          </cell>
        </row>
        <row r="4">
          <cell r="B4" t="str">
            <v>总名额</v>
          </cell>
        </row>
        <row r="5">
          <cell r="B5" t="str">
            <v>信计191</v>
          </cell>
          <cell r="C5">
            <v>32</v>
          </cell>
        </row>
        <row r="6">
          <cell r="B6" t="str">
            <v>信计192</v>
          </cell>
          <cell r="C6">
            <v>30</v>
          </cell>
        </row>
        <row r="7">
          <cell r="B7" t="str">
            <v>光电191</v>
          </cell>
          <cell r="C7">
            <v>28</v>
          </cell>
        </row>
        <row r="8">
          <cell r="B8" t="str">
            <v>光电192</v>
          </cell>
          <cell r="C8">
            <v>31</v>
          </cell>
        </row>
        <row r="9">
          <cell r="B9" t="str">
            <v>信计201</v>
          </cell>
          <cell r="C9">
            <v>31</v>
          </cell>
        </row>
        <row r="10">
          <cell r="B10" t="str">
            <v>信计202</v>
          </cell>
          <cell r="C10">
            <v>30</v>
          </cell>
        </row>
        <row r="11">
          <cell r="B11" t="str">
            <v>光电201</v>
          </cell>
          <cell r="C11">
            <v>28</v>
          </cell>
        </row>
        <row r="12">
          <cell r="B12" t="str">
            <v>光电202</v>
          </cell>
          <cell r="C12">
            <v>28</v>
          </cell>
        </row>
        <row r="13">
          <cell r="B13" t="str">
            <v>信计211</v>
          </cell>
          <cell r="C13">
            <v>33</v>
          </cell>
        </row>
        <row r="14">
          <cell r="B14" t="str">
            <v>信计212</v>
          </cell>
          <cell r="C14">
            <v>31</v>
          </cell>
        </row>
        <row r="15">
          <cell r="B15" t="str">
            <v>光电211</v>
          </cell>
          <cell r="C15">
            <v>33</v>
          </cell>
        </row>
        <row r="16">
          <cell r="B16" t="str">
            <v>光电212</v>
          </cell>
          <cell r="C16">
            <v>31</v>
          </cell>
        </row>
        <row r="17">
          <cell r="B17" t="str">
            <v>信计221</v>
          </cell>
          <cell r="C17">
            <v>34</v>
          </cell>
        </row>
        <row r="18">
          <cell r="B18" t="str">
            <v>信计222</v>
          </cell>
          <cell r="C18">
            <v>32</v>
          </cell>
        </row>
        <row r="19">
          <cell r="B19" t="str">
            <v>光电221</v>
          </cell>
          <cell r="C19">
            <v>32</v>
          </cell>
        </row>
        <row r="20">
          <cell r="B20" t="str">
            <v>光电222</v>
          </cell>
          <cell r="C20">
            <v>32</v>
          </cell>
        </row>
        <row r="21">
          <cell r="B21" t="str">
            <v>预科221</v>
          </cell>
          <cell r="C21">
            <v>47</v>
          </cell>
        </row>
        <row r="22">
          <cell r="B22" t="str">
            <v>预科222</v>
          </cell>
          <cell r="C22">
            <v>47</v>
          </cell>
        </row>
        <row r="23">
          <cell r="B23" t="str">
            <v>合计</v>
          </cell>
          <cell r="C23">
            <v>590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K17" sqref="K17"/>
    </sheetView>
  </sheetViews>
  <sheetFormatPr defaultColWidth="9" defaultRowHeight="13.5"/>
  <cols>
    <col min="1" max="6" width="9" style="2"/>
    <col min="7" max="7" width="10.5" style="3" customWidth="1"/>
    <col min="8" max="16384" width="9" style="2"/>
  </cols>
  <sheetData>
    <row r="1" s="1" customFormat="1" ht="42" customHeight="1" spans="1:11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4" t="s">
        <v>10</v>
      </c>
    </row>
    <row r="2" s="1" customFormat="1" ht="32" customHeight="1" spans="1:11">
      <c r="A2" s="7"/>
      <c r="B2" s="5" t="s">
        <v>11</v>
      </c>
      <c r="C2" s="8"/>
      <c r="D2" s="9">
        <v>8000</v>
      </c>
      <c r="E2" s="10">
        <v>5000</v>
      </c>
      <c r="F2" s="9">
        <v>5000</v>
      </c>
      <c r="G2" s="6">
        <v>5000</v>
      </c>
      <c r="H2" s="5">
        <v>5000</v>
      </c>
      <c r="I2" s="5">
        <v>10000</v>
      </c>
      <c r="J2" s="5">
        <v>5000</v>
      </c>
      <c r="K2" s="8"/>
    </row>
    <row r="3" spans="1:11">
      <c r="A3" s="8"/>
      <c r="B3" s="11" t="s">
        <v>12</v>
      </c>
      <c r="C3" s="12">
        <v>496</v>
      </c>
      <c r="D3" s="13">
        <v>6</v>
      </c>
      <c r="E3" s="13">
        <v>3</v>
      </c>
      <c r="F3" s="13">
        <v>15</v>
      </c>
      <c r="G3" s="13">
        <v>12</v>
      </c>
      <c r="H3" s="13">
        <v>1</v>
      </c>
      <c r="I3" s="5">
        <v>1</v>
      </c>
      <c r="J3" s="17" t="s">
        <v>13</v>
      </c>
      <c r="K3" s="18">
        <v>37</v>
      </c>
    </row>
    <row r="4" spans="1:11">
      <c r="A4" s="14">
        <v>1</v>
      </c>
      <c r="B4" s="15" t="s">
        <v>14</v>
      </c>
      <c r="C4" s="16">
        <f>VLOOKUP(B4,[1]其他各类社会奖助学金!$B$1:$C$65536,2,FALSE)</f>
        <v>28</v>
      </c>
      <c r="D4" s="14">
        <v>1</v>
      </c>
      <c r="E4" s="14">
        <v>1</v>
      </c>
      <c r="F4" s="14">
        <v>1</v>
      </c>
      <c r="G4" s="12">
        <v>0</v>
      </c>
      <c r="H4" s="12">
        <v>0</v>
      </c>
      <c r="I4" s="17">
        <v>1</v>
      </c>
      <c r="J4" s="19"/>
      <c r="K4" s="14">
        <v>3</v>
      </c>
    </row>
    <row r="5" spans="1:11">
      <c r="A5" s="14">
        <v>2</v>
      </c>
      <c r="B5" s="15" t="s">
        <v>15</v>
      </c>
      <c r="C5" s="16">
        <f>VLOOKUP(B5,[1]其他各类社会奖助学金!$B$1:$C$65536,2,FALSE)</f>
        <v>31</v>
      </c>
      <c r="D5" s="12">
        <v>0</v>
      </c>
      <c r="E5" s="12">
        <v>0</v>
      </c>
      <c r="F5" s="12">
        <v>2</v>
      </c>
      <c r="G5" s="12">
        <v>0</v>
      </c>
      <c r="H5" s="12">
        <v>0</v>
      </c>
      <c r="I5" s="19"/>
      <c r="J5" s="19"/>
      <c r="K5" s="14">
        <v>2</v>
      </c>
    </row>
    <row r="6" spans="1:11">
      <c r="A6" s="14">
        <v>3</v>
      </c>
      <c r="B6" s="15" t="s">
        <v>16</v>
      </c>
      <c r="C6" s="16">
        <f>VLOOKUP(B6,[1]其他各类社会奖助学金!$B$1:$C$65536,2,FALSE)</f>
        <v>32</v>
      </c>
      <c r="D6" s="12">
        <v>1</v>
      </c>
      <c r="E6" s="12">
        <v>0</v>
      </c>
      <c r="F6" s="12">
        <v>1</v>
      </c>
      <c r="G6" s="12">
        <v>0</v>
      </c>
      <c r="H6" s="12">
        <v>0</v>
      </c>
      <c r="I6" s="19"/>
      <c r="J6" s="19"/>
      <c r="K6" s="14">
        <v>2</v>
      </c>
    </row>
    <row r="7" spans="1:11">
      <c r="A7" s="14">
        <v>4</v>
      </c>
      <c r="B7" s="15" t="s">
        <v>17</v>
      </c>
      <c r="C7" s="16">
        <f>VLOOKUP(B7,[1]其他各类社会奖助学金!$B$1:$C$65536,2,FALSE)</f>
        <v>30</v>
      </c>
      <c r="D7" s="12">
        <v>0</v>
      </c>
      <c r="E7" s="12">
        <v>0</v>
      </c>
      <c r="F7" s="12">
        <v>1</v>
      </c>
      <c r="G7" s="14">
        <v>1</v>
      </c>
      <c r="H7" s="12">
        <v>0</v>
      </c>
      <c r="I7" s="19"/>
      <c r="J7" s="19"/>
      <c r="K7" s="14">
        <v>2</v>
      </c>
    </row>
    <row r="8" spans="1:11">
      <c r="A8" s="14">
        <v>5</v>
      </c>
      <c r="B8" s="15" t="s">
        <v>18</v>
      </c>
      <c r="C8" s="16">
        <f>VLOOKUP(B8,[1]其他各类社会奖助学金!$B$1:$C$65536,2,FALSE)</f>
        <v>28</v>
      </c>
      <c r="D8" s="12">
        <v>0</v>
      </c>
      <c r="E8" s="12">
        <v>0</v>
      </c>
      <c r="F8" s="12">
        <v>1</v>
      </c>
      <c r="G8" s="14">
        <v>1</v>
      </c>
      <c r="H8" s="12">
        <v>0</v>
      </c>
      <c r="I8" s="19"/>
      <c r="J8" s="19"/>
      <c r="K8" s="14">
        <v>2</v>
      </c>
    </row>
    <row r="9" spans="1:11">
      <c r="A9" s="14">
        <v>6</v>
      </c>
      <c r="B9" s="15" t="s">
        <v>19</v>
      </c>
      <c r="C9" s="16">
        <f>VLOOKUP(B9,[1]其他各类社会奖助学金!$B$1:$C$65536,2,FALSE)</f>
        <v>28</v>
      </c>
      <c r="D9" s="12">
        <v>1</v>
      </c>
      <c r="E9" s="12">
        <v>0</v>
      </c>
      <c r="F9" s="12">
        <v>1</v>
      </c>
      <c r="G9" s="14">
        <v>1</v>
      </c>
      <c r="H9" s="12">
        <v>0</v>
      </c>
      <c r="I9" s="19"/>
      <c r="J9" s="19"/>
      <c r="K9" s="14">
        <v>3</v>
      </c>
    </row>
    <row r="10" spans="1:11">
      <c r="A10" s="14">
        <v>7</v>
      </c>
      <c r="B10" s="15" t="s">
        <v>20</v>
      </c>
      <c r="C10" s="16">
        <f>VLOOKUP(B10,[1]其他各类社会奖助学金!$B$1:$C$65536,2,FALSE)</f>
        <v>31</v>
      </c>
      <c r="D10" s="12">
        <v>0</v>
      </c>
      <c r="E10" s="12">
        <v>1</v>
      </c>
      <c r="F10" s="12">
        <v>1</v>
      </c>
      <c r="G10" s="14">
        <v>1</v>
      </c>
      <c r="H10" s="12">
        <v>0</v>
      </c>
      <c r="I10" s="19"/>
      <c r="J10" s="19"/>
      <c r="K10" s="14">
        <v>3</v>
      </c>
    </row>
    <row r="11" spans="1:11">
      <c r="A11" s="14">
        <v>8</v>
      </c>
      <c r="B11" s="15" t="s">
        <v>21</v>
      </c>
      <c r="C11" s="16">
        <f>VLOOKUP(B11,[1]其他各类社会奖助学金!$B$1:$C$65536,2,FALSE)</f>
        <v>30</v>
      </c>
      <c r="D11" s="12">
        <v>1</v>
      </c>
      <c r="E11" s="12">
        <v>0</v>
      </c>
      <c r="F11" s="12">
        <v>2</v>
      </c>
      <c r="G11" s="12">
        <v>0</v>
      </c>
      <c r="H11" s="12">
        <v>0</v>
      </c>
      <c r="I11" s="19"/>
      <c r="J11" s="19"/>
      <c r="K11" s="14">
        <v>3</v>
      </c>
    </row>
    <row r="12" spans="1:11">
      <c r="A12" s="14">
        <v>9</v>
      </c>
      <c r="B12" s="15" t="s">
        <v>22</v>
      </c>
      <c r="C12" s="16">
        <f>VLOOKUP(B12,[1]其他各类社会奖助学金!$B$1:$C$65536,2,FALSE)</f>
        <v>33</v>
      </c>
      <c r="D12" s="12">
        <v>1</v>
      </c>
      <c r="E12" s="12">
        <v>1</v>
      </c>
      <c r="F12" s="12">
        <v>1</v>
      </c>
      <c r="G12" s="14">
        <v>1</v>
      </c>
      <c r="H12" s="12">
        <v>0</v>
      </c>
      <c r="I12" s="19"/>
      <c r="J12" s="19"/>
      <c r="K12" s="14">
        <v>4</v>
      </c>
    </row>
    <row r="13" spans="1:11">
      <c r="A13" s="14">
        <v>10</v>
      </c>
      <c r="B13" s="15" t="s">
        <v>23</v>
      </c>
      <c r="C13" s="16">
        <f>VLOOKUP(B13,[1]其他各类社会奖助学金!$B$1:$C$65536,2,FALSE)</f>
        <v>31</v>
      </c>
      <c r="D13" s="12">
        <v>0</v>
      </c>
      <c r="E13" s="12">
        <v>0</v>
      </c>
      <c r="F13" s="12">
        <v>1</v>
      </c>
      <c r="G13" s="14">
        <v>2</v>
      </c>
      <c r="H13" s="12">
        <v>0</v>
      </c>
      <c r="I13" s="19"/>
      <c r="J13" s="19"/>
      <c r="K13" s="14">
        <v>3</v>
      </c>
    </row>
    <row r="14" spans="1:11">
      <c r="A14" s="14">
        <v>11</v>
      </c>
      <c r="B14" s="15" t="s">
        <v>24</v>
      </c>
      <c r="C14" s="16">
        <f>VLOOKUP(B14,[1]其他各类社会奖助学金!$B$1:$C$65536,2,FALSE)</f>
        <v>33</v>
      </c>
      <c r="D14" s="12">
        <v>0</v>
      </c>
      <c r="E14" s="12">
        <v>0</v>
      </c>
      <c r="F14" s="12">
        <v>2</v>
      </c>
      <c r="G14" s="14">
        <v>1</v>
      </c>
      <c r="H14" s="12">
        <v>0</v>
      </c>
      <c r="I14" s="19"/>
      <c r="J14" s="19"/>
      <c r="K14" s="14">
        <v>3</v>
      </c>
    </row>
    <row r="15" spans="1:11">
      <c r="A15" s="14">
        <v>12</v>
      </c>
      <c r="B15" s="15" t="s">
        <v>25</v>
      </c>
      <c r="C15" s="16">
        <f>VLOOKUP(B15,[1]其他各类社会奖助学金!$B$1:$C$65536,2,FALSE)</f>
        <v>31</v>
      </c>
      <c r="D15" s="12">
        <v>1</v>
      </c>
      <c r="E15" s="12">
        <v>0</v>
      </c>
      <c r="F15" s="12">
        <v>1</v>
      </c>
      <c r="G15" s="14">
        <v>1</v>
      </c>
      <c r="H15" s="12">
        <v>0</v>
      </c>
      <c r="I15" s="20"/>
      <c r="J15" s="19"/>
      <c r="K15" s="14">
        <v>3</v>
      </c>
    </row>
    <row r="16" spans="1:11">
      <c r="A16" s="14">
        <v>13</v>
      </c>
      <c r="B16" s="15" t="s">
        <v>26</v>
      </c>
      <c r="C16" s="16">
        <f>VLOOKUP(B16,[1]其他各类社会奖助学金!$B$1:$C$65536,2,FALSE)</f>
        <v>32</v>
      </c>
      <c r="D16" s="12">
        <v>0</v>
      </c>
      <c r="E16" s="12">
        <v>0</v>
      </c>
      <c r="F16" s="12">
        <v>0</v>
      </c>
      <c r="G16" s="14">
        <v>1</v>
      </c>
      <c r="H16" s="12">
        <v>0</v>
      </c>
      <c r="I16" s="12">
        <v>0</v>
      </c>
      <c r="J16" s="19"/>
      <c r="K16" s="14">
        <v>1</v>
      </c>
    </row>
    <row r="17" spans="1:11">
      <c r="A17" s="14">
        <v>14</v>
      </c>
      <c r="B17" s="15" t="s">
        <v>27</v>
      </c>
      <c r="C17" s="16">
        <f>VLOOKUP(B17,[1]其他各类社会奖助学金!$B$1:$C$65536,2,FALSE)</f>
        <v>32</v>
      </c>
      <c r="D17" s="12">
        <v>0</v>
      </c>
      <c r="E17" s="12">
        <v>0</v>
      </c>
      <c r="F17" s="12">
        <v>0</v>
      </c>
      <c r="G17" s="14">
        <v>1</v>
      </c>
      <c r="H17" s="12">
        <v>0</v>
      </c>
      <c r="I17" s="12">
        <v>0</v>
      </c>
      <c r="J17" s="19"/>
      <c r="K17" s="14">
        <v>1</v>
      </c>
    </row>
    <row r="18" spans="1:11">
      <c r="A18" s="14">
        <v>15</v>
      </c>
      <c r="B18" s="15" t="s">
        <v>28</v>
      </c>
      <c r="C18" s="16">
        <f>VLOOKUP(B18,[1]其他各类社会奖助学金!$B$1:$C$65536,2,FALSE)</f>
        <v>34</v>
      </c>
      <c r="D18" s="12">
        <v>0</v>
      </c>
      <c r="E18" s="12">
        <v>0</v>
      </c>
      <c r="F18" s="12">
        <v>0</v>
      </c>
      <c r="G18" s="14">
        <v>1</v>
      </c>
      <c r="H18" s="12">
        <v>0</v>
      </c>
      <c r="I18" s="12">
        <v>0</v>
      </c>
      <c r="J18" s="19"/>
      <c r="K18" s="14">
        <v>1</v>
      </c>
    </row>
    <row r="19" spans="1:11">
      <c r="A19" s="14">
        <v>16</v>
      </c>
      <c r="B19" s="15" t="s">
        <v>29</v>
      </c>
      <c r="C19" s="16">
        <f>VLOOKUP(B19,[1]其他各类社会奖助学金!$B$1:$C$65536,2,FALSE)</f>
        <v>32</v>
      </c>
      <c r="D19" s="12">
        <v>0</v>
      </c>
      <c r="E19" s="12">
        <v>0</v>
      </c>
      <c r="F19" s="12">
        <v>0</v>
      </c>
      <c r="G19" s="12">
        <v>0</v>
      </c>
      <c r="H19" s="14">
        <v>1</v>
      </c>
      <c r="I19" s="12">
        <v>0</v>
      </c>
      <c r="J19" s="20"/>
      <c r="K19" s="14">
        <v>1</v>
      </c>
    </row>
  </sheetData>
  <mergeCells count="5">
    <mergeCell ref="A1:A3"/>
    <mergeCell ref="C1:C2"/>
    <mergeCell ref="I4:I15"/>
    <mergeCell ref="J3:J19"/>
    <mergeCell ref="K1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我爱罗</cp:lastModifiedBy>
  <dcterms:created xsi:type="dcterms:W3CDTF">2022-10-18T05:11:00Z</dcterms:created>
  <dcterms:modified xsi:type="dcterms:W3CDTF">2022-10-19T14:38:47Z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DD26CBA6FA1A410BAA9C24FE69636939</vt:lpwstr>
  </property>
  <property fmtid="{D5CDD505-2E9C-101B-9397-08002B2CF9AE}" pid="3" name="KSOProductBuildVer">
    <vt:lpwstr>2052-11.1.0.12598</vt:lpwstr>
  </property>
</Properties>
</file>